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315" yWindow="630" windowWidth="12750" windowHeight="14835"/>
  </bookViews>
  <sheets>
    <sheet name="МП Содержание ОМСУ" sheetId="3" r:id="rId1"/>
    <sheet name="Содержание органов МСУ" sheetId="1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'Содержание органов МСУ'!#REF!</definedName>
    <definedName name="Z_359C8E5E_9871_416C_8416_05D2A4FF5688_.wvu.PrintArea" localSheetId="1" hidden="1">'Содержание органов МСУ'!$A$1:$N$12</definedName>
    <definedName name="Z_676C7EBD_E16D_4DD0_B42E_F8075547C9A3_.wvu.PrintArea" localSheetId="1" hidden="1">'Содержание органов МСУ'!$A$1:$N$12</definedName>
    <definedName name="Z_79A8BF50_58E9_46AC_AFD7_D75F740A8CFE_.wvu.PrintArea" localSheetId="1" hidden="1">'Содержание органов МСУ'!$A$1:$N$12</definedName>
    <definedName name="Z_F75B3EC3_CC43_4B33_913D_5D7444E65C48_.wvu.PrintArea" localSheetId="1" hidden="1">'Содержание органов МСУ'!$A$1:$N$12</definedName>
    <definedName name="_xlnm.Print_Titles" localSheetId="0">'МП Содержание ОМСУ'!$3:$3</definedName>
    <definedName name="_xlnm.Print_Titles" localSheetId="1">'Содержание органов МСУ'!$3:$6</definedName>
    <definedName name="_xlnm.Print_Area" localSheetId="0">'МП Содержание ОМСУ'!$A$1:$N$38</definedName>
    <definedName name="_xlnm.Print_Area" localSheetId="1">'Содержание органов МСУ'!$A$1:$M$12</definedName>
  </definedNames>
  <calcPr calcId="162913"/>
</workbook>
</file>

<file path=xl/calcChain.xml><?xml version="1.0" encoding="utf-8"?>
<calcChain xmlns="http://schemas.openxmlformats.org/spreadsheetml/2006/main">
  <c r="O10" i="3" l="1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9" i="3"/>
  <c r="O8" i="3"/>
  <c r="J36" i="3"/>
  <c r="I29" i="3" l="1"/>
  <c r="F34" i="3" l="1"/>
  <c r="G34" i="3"/>
  <c r="H34" i="3"/>
  <c r="J34" i="3"/>
  <c r="F30" i="3"/>
  <c r="G30" i="3"/>
  <c r="H30" i="3"/>
  <c r="J30" i="3"/>
  <c r="F27" i="3"/>
  <c r="G27" i="3"/>
  <c r="H27" i="3"/>
  <c r="I27" i="3"/>
  <c r="J27" i="3"/>
  <c r="K27" i="3"/>
  <c r="L27" i="3"/>
  <c r="F18" i="3"/>
  <c r="G18" i="3"/>
  <c r="H18" i="3"/>
  <c r="J18" i="3"/>
  <c r="F14" i="3"/>
  <c r="G14" i="3"/>
  <c r="H14" i="3"/>
  <c r="I14" i="3"/>
  <c r="J14" i="3"/>
  <c r="K14" i="3"/>
  <c r="L14" i="3"/>
  <c r="F10" i="3"/>
  <c r="G10" i="3"/>
  <c r="H10" i="3"/>
  <c r="J10" i="3"/>
  <c r="F7" i="3"/>
  <c r="G7" i="3"/>
  <c r="H7" i="3"/>
  <c r="J7" i="3"/>
  <c r="K29" i="3" l="1"/>
  <c r="L29" i="3" s="1"/>
  <c r="G29" i="3"/>
  <c r="K28" i="3"/>
  <c r="L28" i="3" s="1"/>
  <c r="I28" i="3"/>
  <c r="J28" i="3" s="1"/>
  <c r="H28" i="3"/>
  <c r="G28" i="3"/>
  <c r="K10" i="12" l="1"/>
  <c r="M10" i="12"/>
  <c r="N8" i="3" l="1"/>
  <c r="M8" i="3"/>
  <c r="K15" i="3" l="1"/>
  <c r="I15" i="3"/>
  <c r="G15" i="3"/>
  <c r="K8" i="3"/>
  <c r="I8" i="3"/>
  <c r="G8" i="3"/>
  <c r="L19" i="3" l="1"/>
  <c r="L21" i="3"/>
  <c r="K21" i="3" s="1"/>
  <c r="L22" i="3"/>
  <c r="K22" i="3" s="1"/>
  <c r="L23" i="3"/>
  <c r="K23" i="3" s="1"/>
  <c r="L24" i="3"/>
  <c r="K24" i="3" s="1"/>
  <c r="L25" i="3"/>
  <c r="K25" i="3" s="1"/>
  <c r="L26" i="3"/>
  <c r="K26" i="3" s="1"/>
  <c r="L31" i="3"/>
  <c r="L32" i="3"/>
  <c r="K32" i="3" s="1"/>
  <c r="L35" i="3"/>
  <c r="L36" i="3"/>
  <c r="K36" i="3" s="1"/>
  <c r="L20" i="3"/>
  <c r="K20" i="3" s="1"/>
  <c r="K31" i="3" l="1"/>
  <c r="K30" i="3" s="1"/>
  <c r="L30" i="3"/>
  <c r="K35" i="3"/>
  <c r="L34" i="3"/>
  <c r="K19" i="3"/>
  <c r="K18" i="3" s="1"/>
  <c r="L18" i="3"/>
  <c r="I32" i="3"/>
  <c r="M32" i="3" s="1"/>
  <c r="G32" i="3"/>
  <c r="N32" i="3" s="1"/>
  <c r="I31" i="3"/>
  <c r="G31" i="3"/>
  <c r="N31" i="3" s="1"/>
  <c r="N29" i="3"/>
  <c r="N28" i="3"/>
  <c r="I26" i="3"/>
  <c r="G26" i="3"/>
  <c r="I25" i="3"/>
  <c r="G25" i="3"/>
  <c r="I24" i="3"/>
  <c r="G24" i="3"/>
  <c r="I23" i="3"/>
  <c r="G23" i="3"/>
  <c r="I22" i="3"/>
  <c r="M22" i="3" s="1"/>
  <c r="G22" i="3"/>
  <c r="N22" i="3" s="1"/>
  <c r="I21" i="3"/>
  <c r="G21" i="3"/>
  <c r="N21" i="3" s="1"/>
  <c r="I20" i="3"/>
  <c r="M20" i="3" s="1"/>
  <c r="G20" i="3"/>
  <c r="N20" i="3" s="1"/>
  <c r="I19" i="3"/>
  <c r="G19" i="3"/>
  <c r="K17" i="3"/>
  <c r="I17" i="3"/>
  <c r="G17" i="3"/>
  <c r="K16" i="3"/>
  <c r="I16" i="3"/>
  <c r="G16" i="3"/>
  <c r="K13" i="3"/>
  <c r="I13" i="3"/>
  <c r="G13" i="3"/>
  <c r="K12" i="3"/>
  <c r="I12" i="3"/>
  <c r="G12" i="3"/>
  <c r="I11" i="3"/>
  <c r="I10" i="3" s="1"/>
  <c r="G11" i="3"/>
  <c r="I9" i="3"/>
  <c r="I7" i="3" s="1"/>
  <c r="G9" i="3"/>
  <c r="F37" i="3"/>
  <c r="F36" i="3"/>
  <c r="F35" i="3"/>
  <c r="F29" i="3"/>
  <c r="F28" i="3"/>
  <c r="F22" i="3"/>
  <c r="F17" i="3"/>
  <c r="F16" i="3"/>
  <c r="F15" i="3"/>
  <c r="F11" i="3"/>
  <c r="F9" i="3"/>
  <c r="F8" i="3"/>
  <c r="I30" i="3" l="1"/>
  <c r="M7" i="12"/>
  <c r="K34" i="3"/>
  <c r="N35" i="3"/>
  <c r="I18" i="3"/>
  <c r="M28" i="3"/>
  <c r="M10" i="3"/>
  <c r="M11" i="3"/>
  <c r="L11" i="3"/>
  <c r="L10" i="3" s="1"/>
  <c r="M31" i="3"/>
  <c r="N14" i="3"/>
  <c r="N15" i="3"/>
  <c r="M15" i="3"/>
  <c r="N18" i="3"/>
  <c r="N19" i="3"/>
  <c r="L9" i="3"/>
  <c r="M9" i="3"/>
  <c r="M19" i="3"/>
  <c r="M21" i="3"/>
  <c r="M29" i="3"/>
  <c r="E22" i="3"/>
  <c r="E23" i="3"/>
  <c r="E24" i="3"/>
  <c r="E25" i="3"/>
  <c r="E26" i="3"/>
  <c r="F13" i="3"/>
  <c r="M12" i="12" l="1"/>
  <c r="K7" i="12"/>
  <c r="K12" i="12" s="1"/>
  <c r="K9" i="3"/>
  <c r="L7" i="3"/>
  <c r="M18" i="3"/>
  <c r="M14" i="3"/>
  <c r="K11" i="3"/>
  <c r="K10" i="3" s="1"/>
  <c r="E37" i="3"/>
  <c r="I36" i="3"/>
  <c r="G36" i="3"/>
  <c r="N36" i="3" s="1"/>
  <c r="E36" i="3"/>
  <c r="I35" i="3"/>
  <c r="G35" i="3"/>
  <c r="E35" i="3"/>
  <c r="E33" i="3"/>
  <c r="E32" i="3"/>
  <c r="E31" i="3"/>
  <c r="E29" i="3"/>
  <c r="E28" i="3"/>
  <c r="N9" i="3" l="1"/>
  <c r="K7" i="3"/>
  <c r="I34" i="3"/>
  <c r="M35" i="3"/>
  <c r="M36" i="3"/>
  <c r="N11" i="3"/>
  <c r="N10" i="3"/>
  <c r="N27" i="3"/>
  <c r="M27" i="3"/>
  <c r="E34" i="3"/>
  <c r="E30" i="3"/>
  <c r="N34" i="3"/>
  <c r="E27" i="3"/>
  <c r="N30" i="3"/>
  <c r="M34" i="3" l="1"/>
  <c r="M30" i="3"/>
  <c r="J12" i="12" l="1"/>
  <c r="F6" i="12"/>
  <c r="G6" i="12" s="1"/>
  <c r="H6" i="12" s="1"/>
  <c r="I6" i="12" s="1"/>
  <c r="J6" i="12" s="1"/>
  <c r="K6" i="12" s="1"/>
  <c r="C6" i="12"/>
  <c r="D6" i="12" s="1"/>
  <c r="E19" i="3" l="1"/>
  <c r="F6" i="3" l="1"/>
  <c r="F38" i="3" s="1"/>
  <c r="E21" i="3"/>
  <c r="E11" i="3" l="1"/>
  <c r="E12" i="3"/>
  <c r="E13" i="3"/>
  <c r="E15" i="3"/>
  <c r="E16" i="3"/>
  <c r="E17" i="3"/>
  <c r="E20" i="3"/>
  <c r="E18" i="3" s="1"/>
  <c r="E14" i="3" l="1"/>
  <c r="E10" i="3"/>
  <c r="M7" i="3" l="1"/>
  <c r="N7" i="3"/>
  <c r="E8" i="3"/>
  <c r="E9" i="3" l="1"/>
  <c r="E7" i="3" s="1"/>
  <c r="E6" i="3" s="1"/>
  <c r="E38" i="3" s="1"/>
  <c r="G6" i="3" l="1"/>
  <c r="H6" i="3"/>
  <c r="H38" i="3" s="1"/>
  <c r="J6" i="3"/>
  <c r="I6" i="3"/>
  <c r="I38" i="3" s="1"/>
  <c r="J38" i="3" l="1"/>
  <c r="G38" i="3"/>
  <c r="M6" i="3"/>
  <c r="K6" i="3"/>
  <c r="K38" i="3" s="1"/>
  <c r="L6" i="3"/>
  <c r="L38" i="3" s="1"/>
  <c r="N6" i="3" l="1"/>
  <c r="N38" i="3"/>
  <c r="M38" i="3"/>
</calcChain>
</file>

<file path=xl/sharedStrings.xml><?xml version="1.0" encoding="utf-8"?>
<sst xmlns="http://schemas.openxmlformats.org/spreadsheetml/2006/main" count="185" uniqueCount="98">
  <si>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</si>
  <si>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</si>
  <si>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</si>
  <si>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</si>
  <si>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</si>
  <si>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</si>
  <si>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</si>
  <si>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</si>
  <si>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2.1</t>
  </si>
  <si>
    <t>2.2</t>
  </si>
  <si>
    <t>Администрация Заполярного района</t>
  </si>
  <si>
    <t>УМИ Администрации Заполярного района</t>
  </si>
  <si>
    <t>Управление финансов Администрации Заполярного района</t>
  </si>
  <si>
    <t>1.1.</t>
  </si>
  <si>
    <t>1.2.</t>
  </si>
  <si>
    <t>Транспортные расходы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</si>
  <si>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</si>
  <si>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</si>
  <si>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</si>
  <si>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</si>
  <si>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</si>
  <si>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3.1</t>
  </si>
  <si>
    <t>3.2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</si>
  <si>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</si>
  <si>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</si>
  <si>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</si>
  <si>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</si>
  <si>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</si>
  <si>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</si>
  <si>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</si>
  <si>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</si>
  <si>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</si>
  <si>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</si>
  <si>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</si>
  <si>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</si>
  <si>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</si>
  <si>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</si>
  <si>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</si>
  <si>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</si>
  <si>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</si>
  <si>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</si>
  <si>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</si>
  <si>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</si>
  <si>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3.3</t>
  </si>
  <si>
    <t>районный бюджет</t>
  </si>
  <si>
    <t>Цена по контракту, руб.</t>
  </si>
  <si>
    <t>Отчет об использовании денежных средств в рамках исполнения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</si>
  <si>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Раздел 1. Реализация функций муниципального управления</t>
  </si>
  <si>
    <t>Подраздел 1. Осуществление функций органов местного самоуправления</t>
  </si>
  <si>
    <t>Подаздел 2.  Диспансеризация муниципальных служащих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</si>
  <si>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</si>
  <si>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Подраздел 4.  Расходы на исполнение публичных обязательств и иных выплат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</si>
  <si>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</si>
  <si>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 Обеспечение деятельности МКУ ЗР "Северное"</t>
  </si>
  <si>
    <t>1.1.1</t>
  </si>
  <si>
    <t>1.1.2</t>
  </si>
  <si>
    <t>1.2.1</t>
  </si>
  <si>
    <t>1.2.2</t>
  </si>
  <si>
    <t>1.2.3</t>
  </si>
  <si>
    <t>1.3.</t>
  </si>
  <si>
    <t>1.3.1</t>
  </si>
  <si>
    <t>1.3.2</t>
  </si>
  <si>
    <t>1.3.3</t>
  </si>
  <si>
    <t>1.4.</t>
  </si>
  <si>
    <t>1.4.1</t>
  </si>
  <si>
    <t>1.4.2</t>
  </si>
  <si>
    <t>1.4.3</t>
  </si>
  <si>
    <t>Раздел 3. Обеспечение информационной открытости органов местного самоуправления Заполярного района</t>
  </si>
  <si>
    <t>4.1</t>
  </si>
  <si>
    <t>4.2</t>
  </si>
  <si>
    <t>4.3</t>
  </si>
  <si>
    <t>Раздел 4. Организация и проведение официальных мероприятий муниципального района "Заполярный район"</t>
  </si>
  <si>
    <t>ИТОГО:</t>
  </si>
  <si>
    <t>-</t>
  </si>
  <si>
    <t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</t>
  </si>
  <si>
    <t>по состоянию на 01 апреля 2025 года (с начала года нарастающим итогом)</t>
  </si>
  <si>
    <t>План на 2025 год</t>
  </si>
  <si>
    <t>План на 01.04.2025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</si>
  <si>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</si>
  <si>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</si>
  <si>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</si>
  <si>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знаком отличия "Отцовская слава"</t>
  </si>
  <si>
    <t>Единовременная выплата гражданам, которым присвоено звание "Ветеран Заполярного района"</t>
  </si>
  <si>
    <t>1.4.4</t>
  </si>
  <si>
    <t>1.4.5</t>
  </si>
  <si>
    <t>1.4.6</t>
  </si>
  <si>
    <t>1.4.7</t>
  </si>
  <si>
    <t>1.4.8</t>
  </si>
  <si>
    <t>№01-15-5/25 от 28.01.25</t>
  </si>
  <si>
    <t xml:space="preserve">Издат.дом </t>
  </si>
  <si>
    <t>Администрация ЗР</t>
  </si>
  <si>
    <t>2025</t>
  </si>
  <si>
    <t xml:space="preserve">УФПС </t>
  </si>
  <si>
    <t>№01-15-6/25 от 31.01.25</t>
  </si>
  <si>
    <t>№01-15-8/25 от 17.02.25</t>
  </si>
  <si>
    <t>№ 0184300000424000248  от 28.12.2024</t>
  </si>
  <si>
    <t>ООО "ТИПОГРАФИЯ "ПРАВДА СЕВЕРА"</t>
  </si>
  <si>
    <t>№ 0184300000424000250 от 09.01.2025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</si>
</sst>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-* #,##0.00_р_._-;\-* #,##0.00_р_._-;_-* &quot;-&quot;??_р_._-;_-@_-"/>
    <numFmt numFmtId="165" formatCode="#,##0.0"/>
    <numFmt numFmtId="166" formatCode="0.0"/>
    <numFmt numFmtId="167" formatCode="_-* #,##0.0_-;\-* #,##0.0_-;_-* &quot;-&quot;_-;_-@_-"/>
    <numFmt numFmtId="168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167" fontId="6" fillId="0" borderId="1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16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 wrapText="1"/>
    </xf>
    <xf numFmtId="165" fontId="10" fillId="0" borderId="8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0" xfId="0" applyFont="1" applyFill="1" applyBorder="1"/>
    <xf numFmtId="9" fontId="7" fillId="0" borderId="1" xfId="7" applyFont="1" applyFill="1" applyBorder="1" applyAlignment="1">
      <alignment horizontal="center"/>
    </xf>
    <xf numFmtId="10" fontId="7" fillId="0" borderId="0" xfId="7" applyNumberFormat="1" applyFont="1" applyFill="1" applyAlignment="1">
      <alignment wrapText="1"/>
    </xf>
    <xf numFmtId="9" fontId="6" fillId="0" borderId="1" xfId="7" applyFont="1" applyFill="1" applyBorder="1" applyAlignment="1">
      <alignment horizontal="center" vertical="center"/>
    </xf>
    <xf numFmtId="0" fontId="7" fillId="0" borderId="1" xfId="0" applyFont="1" applyFill="1" applyBorder="1"/>
    <xf numFmtId="9" fontId="7" fillId="0" borderId="1" xfId="7" applyNumberFormat="1" applyFont="1" applyFill="1" applyBorder="1" applyAlignment="1">
      <alignment horizontal="center"/>
    </xf>
    <xf numFmtId="9" fontId="6" fillId="0" borderId="1" xfId="7" applyFont="1" applyFill="1" applyBorder="1" applyAlignment="1">
      <alignment horizontal="center"/>
    </xf>
    <xf numFmtId="9" fontId="6" fillId="0" borderId="1" xfId="7" applyNumberFormat="1" applyFont="1" applyFill="1" applyBorder="1" applyAlignment="1">
      <alignment horizontal="center"/>
    </xf>
    <xf numFmtId="0" fontId="4" fillId="4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168" fontId="7" fillId="0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7" fillId="0" borderId="1" xfId="6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7" fontId="7" fillId="0" borderId="1" xfId="6" applyNumberFormat="1" applyFont="1" applyFill="1" applyBorder="1" applyAlignment="1"/>
    <xf numFmtId="167" fontId="7" fillId="0" borderId="1" xfId="2" applyNumberFormat="1" applyFont="1" applyFill="1" applyBorder="1" applyAlignment="1">
      <alignment horizontal="right"/>
    </xf>
    <xf numFmtId="167" fontId="14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vertical="center" wrapText="1"/>
    </xf>
    <xf numFmtId="2" fontId="0" fillId="0" borderId="7" xfId="0" applyNumberFormat="1" applyBorder="1" applyAlignment="1">
      <alignment vertical="center" wrapText="1"/>
    </xf>
    <xf numFmtId="2" fontId="0" fillId="0" borderId="8" xfId="0" applyNumberForma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8" fontId="7" fillId="0" borderId="0" xfId="0" applyNumberFormat="1" applyFont="1" applyFill="1" applyAlignment="1">
      <alignment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5"/>
  <sheetViews>
    <sheetView tabSelected="1" zoomScale="70" zoomScaleNormal="70" zoomScaleSheetLayoutView="55" workbookViewId="0">
      <pane xSplit="4" ySplit="3" topLeftCell="E36" activePane="bottomRight" state="frozen"/>
      <selection sqref="A1:R1"/>
      <selection pane="topRight" sqref="A1:R1"/>
      <selection pane="bottomLeft" sqref="A1:R1"/>
      <selection pane="bottomRight" activeCell="A15" sqref="A15:XFD15"/>
    </sheetView>
  </sheetViews>
  <sheetFormatPr defaultRowHeight="16.5" x14ac:dyDescent="0.25"/>
  <cols>
    <col min="1" max="1" width="8.42578125" style="7" customWidth="1"/>
    <col min="2" max="2" width="44.7109375" style="7" customWidth="1"/>
    <col min="3" max="3" width="23.85546875" style="7" customWidth="1"/>
    <col min="4" max="4" width="23.5703125" style="7" customWidth="1"/>
    <col min="5" max="8" width="16.85546875" style="7" customWidth="1"/>
    <col min="9" max="9" width="14.85546875" style="7" customWidth="1"/>
    <col min="10" max="10" width="16.42578125" style="7" customWidth="1"/>
    <col min="11" max="11" width="16" style="7" customWidth="1"/>
    <col min="12" max="12" width="14.85546875" style="7" customWidth="1"/>
    <col min="13" max="13" width="23.5703125" style="7" customWidth="1"/>
    <col min="14" max="14" width="26.140625" style="7" customWidth="1"/>
    <col min="15" max="15" width="13.28515625" style="7" customWidth="1"/>
    <col min="16" max="16" width="14.85546875" style="7" bestFit="1" customWidth="1"/>
    <col min="17" max="16384" width="9.140625" style="7"/>
  </cols>
  <sheetData>
    <row r="1" spans="1:16" ht="51" customHeight="1" x14ac:dyDescent="0.25">
      <c r="A1" s="54" t="s">
        <v>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6" ht="18.75" customHeight="1" x14ac:dyDescent="0.25">
      <c r="A2" s="54" t="s">
        <v>75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6" s="8" customFormat="1" ht="67.5" customHeight="1" x14ac:dyDescent="0.25">
      <c r="A3" s="55" t="s">
        <v>7</v>
      </c>
      <c r="B3" s="55" t="s">
        <v>5</v>
      </c>
      <c r="C3" s="55" t="s">
        <v>2</v>
      </c>
      <c r="D3" s="55" t="s">
        <v>6</v>
      </c>
      <c r="E3" s="55" t="s">
        <v>76</v>
      </c>
      <c r="F3" s="55"/>
      <c r="G3" s="55" t="s">
        <v>77</v>
      </c>
      <c r="H3" s="55"/>
      <c r="I3" s="55" t="s">
        <v>3</v>
      </c>
      <c r="J3" s="55"/>
      <c r="K3" s="55" t="s">
        <v>4</v>
      </c>
      <c r="L3" s="55"/>
      <c r="M3" s="83" t="s">
        <v>24</v>
      </c>
      <c r="N3" s="83" t="s">
        <v>25</v>
      </c>
    </row>
    <row r="4" spans="1:16" s="8" customFormat="1" ht="99" customHeight="1" x14ac:dyDescent="0.25">
      <c r="A4" s="55"/>
      <c r="B4" s="55"/>
      <c r="C4" s="55"/>
      <c r="D4" s="55"/>
      <c r="E4" s="45" t="s">
        <v>0</v>
      </c>
      <c r="F4" s="45" t="s">
        <v>44</v>
      </c>
      <c r="G4" s="45" t="s">
        <v>0</v>
      </c>
      <c r="H4" s="45" t="s">
        <v>44</v>
      </c>
      <c r="I4" s="45" t="s">
        <v>0</v>
      </c>
      <c r="J4" s="45" t="s">
        <v>44</v>
      </c>
      <c r="K4" s="45" t="s">
        <v>0</v>
      </c>
      <c r="L4" s="45" t="s">
        <v>44</v>
      </c>
      <c r="M4" s="83"/>
      <c r="N4" s="83"/>
    </row>
    <row r="5" spans="1:16" s="8" customFormat="1" ht="22.5" customHeight="1" x14ac:dyDescent="0.2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</row>
    <row r="6" spans="1:16" s="8" customFormat="1" ht="22.5" customHeight="1" x14ac:dyDescent="0.25">
      <c r="A6" s="45">
        <v>1</v>
      </c>
      <c r="B6" s="50" t="s">
        <v>47</v>
      </c>
      <c r="C6" s="51"/>
      <c r="D6" s="52"/>
      <c r="E6" s="9">
        <f>E7+E10+E14+E18</f>
        <v>142485.40000000002</v>
      </c>
      <c r="F6" s="9">
        <f t="shared" ref="F6:L6" si="0">F7+F10+F14+F18</f>
        <v>142485.40000000002</v>
      </c>
      <c r="G6" s="9">
        <f t="shared" si="0"/>
        <v>24734.499999999996</v>
      </c>
      <c r="H6" s="9">
        <f t="shared" si="0"/>
        <v>24734.499999999996</v>
      </c>
      <c r="I6" s="9">
        <f t="shared" si="0"/>
        <v>24733.500000000004</v>
      </c>
      <c r="J6" s="9">
        <f t="shared" si="0"/>
        <v>24733.500000000004</v>
      </c>
      <c r="K6" s="9">
        <f t="shared" si="0"/>
        <v>28717.600000000002</v>
      </c>
      <c r="L6" s="9">
        <f t="shared" si="0"/>
        <v>28717.600000000002</v>
      </c>
      <c r="M6" s="26">
        <f t="shared" ref="M6:M11" si="1">I6/G6</f>
        <v>0.99995957064019925</v>
      </c>
      <c r="N6" s="26">
        <f t="shared" ref="N6:N11" si="2">K6/G6</f>
        <v>1.1610341830237121</v>
      </c>
      <c r="O6" s="84"/>
    </row>
    <row r="7" spans="1:16" s="8" customFormat="1" ht="18.75" customHeight="1" x14ac:dyDescent="0.25">
      <c r="A7" s="11" t="s">
        <v>13</v>
      </c>
      <c r="B7" s="53" t="s">
        <v>48</v>
      </c>
      <c r="C7" s="53"/>
      <c r="D7" s="53"/>
      <c r="E7" s="9">
        <f t="shared" ref="E7:L7" si="3">SUM(E8:E9)</f>
        <v>121694.70000000001</v>
      </c>
      <c r="F7" s="9">
        <f t="shared" si="3"/>
        <v>121694.70000000001</v>
      </c>
      <c r="G7" s="9">
        <f t="shared" si="3"/>
        <v>21469.599999999999</v>
      </c>
      <c r="H7" s="9">
        <f t="shared" si="3"/>
        <v>21469.599999999999</v>
      </c>
      <c r="I7" s="9">
        <f t="shared" si="3"/>
        <v>21469.100000000002</v>
      </c>
      <c r="J7" s="9">
        <f t="shared" si="3"/>
        <v>21469.100000000002</v>
      </c>
      <c r="K7" s="9">
        <f t="shared" si="3"/>
        <v>25508.100000000002</v>
      </c>
      <c r="L7" s="9">
        <f t="shared" si="3"/>
        <v>25508.100000000002</v>
      </c>
      <c r="M7" s="26">
        <f t="shared" si="1"/>
        <v>0.99997671125684706</v>
      </c>
      <c r="N7" s="26">
        <f t="shared" si="2"/>
        <v>1.1881031784476657</v>
      </c>
      <c r="O7" s="84"/>
    </row>
    <row r="8" spans="1:16" s="8" customFormat="1" ht="58.5" customHeight="1" x14ac:dyDescent="0.25">
      <c r="A8" s="12" t="s">
        <v>54</v>
      </c>
      <c r="B8" s="32" t="s">
        <v>10</v>
      </c>
      <c r="C8" s="33" t="s">
        <v>10</v>
      </c>
      <c r="D8" s="33" t="s">
        <v>10</v>
      </c>
      <c r="E8" s="13">
        <f>F8</f>
        <v>97623</v>
      </c>
      <c r="F8" s="46">
        <f>72269.2+111.3+2390+2+483.7+212+21806.2+132.6+229-10-3</f>
        <v>97623</v>
      </c>
      <c r="G8" s="15">
        <f>H8</f>
        <v>17573</v>
      </c>
      <c r="H8" s="15">
        <v>17573</v>
      </c>
      <c r="I8" s="15">
        <f>J8</f>
        <v>17572.7</v>
      </c>
      <c r="J8" s="15">
        <v>17572.7</v>
      </c>
      <c r="K8" s="15">
        <f>L8</f>
        <v>21611.7</v>
      </c>
      <c r="L8" s="15">
        <v>21611.7</v>
      </c>
      <c r="M8" s="21">
        <f t="shared" si="1"/>
        <v>0.99998292835600078</v>
      </c>
      <c r="N8" s="21">
        <f t="shared" si="2"/>
        <v>1.2298241620668071</v>
      </c>
      <c r="O8" s="84">
        <f>I8-J8</f>
        <v>0</v>
      </c>
    </row>
    <row r="9" spans="1:16" s="8" customFormat="1" ht="64.5" customHeight="1" x14ac:dyDescent="0.25">
      <c r="A9" s="12" t="s">
        <v>55</v>
      </c>
      <c r="B9" s="32" t="s">
        <v>11</v>
      </c>
      <c r="C9" s="33" t="s">
        <v>11</v>
      </c>
      <c r="D9" s="33" t="s">
        <v>11</v>
      </c>
      <c r="E9" s="13">
        <f t="shared" ref="E9" si="4">F9</f>
        <v>24071.700000000004</v>
      </c>
      <c r="F9" s="46">
        <f>17350.9+2.1+570+30+7.7+5240+3+373.4+118+358.5+13.9+4.2</f>
        <v>24071.700000000004</v>
      </c>
      <c r="G9" s="15">
        <f>H9</f>
        <v>3896.6</v>
      </c>
      <c r="H9" s="15">
        <v>3896.6</v>
      </c>
      <c r="I9" s="15">
        <f>J9</f>
        <v>3896.4</v>
      </c>
      <c r="J9" s="15">
        <v>3896.4</v>
      </c>
      <c r="K9" s="15">
        <f>L9</f>
        <v>3896.4</v>
      </c>
      <c r="L9" s="15">
        <f>I9</f>
        <v>3896.4</v>
      </c>
      <c r="M9" s="21">
        <f t="shared" si="1"/>
        <v>0.99994867320227898</v>
      </c>
      <c r="N9" s="21">
        <f t="shared" si="2"/>
        <v>0.99994867320227898</v>
      </c>
      <c r="O9" s="84">
        <f>I9-K9</f>
        <v>0</v>
      </c>
      <c r="P9" s="22"/>
    </row>
    <row r="10" spans="1:16" s="8" customFormat="1" ht="18" customHeight="1" x14ac:dyDescent="0.25">
      <c r="A10" s="14" t="s">
        <v>14</v>
      </c>
      <c r="B10" s="53" t="s">
        <v>49</v>
      </c>
      <c r="C10" s="53"/>
      <c r="D10" s="53"/>
      <c r="E10" s="9">
        <f t="shared" ref="E10:L10" si="5">SUM(E11:E13)</f>
        <v>528.5</v>
      </c>
      <c r="F10" s="9">
        <f t="shared" si="5"/>
        <v>528.5</v>
      </c>
      <c r="G10" s="9">
        <f t="shared" si="5"/>
        <v>8.1</v>
      </c>
      <c r="H10" s="9">
        <f t="shared" si="5"/>
        <v>8.1</v>
      </c>
      <c r="I10" s="9">
        <f t="shared" si="5"/>
        <v>8</v>
      </c>
      <c r="J10" s="9">
        <f t="shared" si="5"/>
        <v>8</v>
      </c>
      <c r="K10" s="9">
        <f t="shared" si="5"/>
        <v>8</v>
      </c>
      <c r="L10" s="9">
        <f t="shared" si="5"/>
        <v>8</v>
      </c>
      <c r="M10" s="26">
        <f t="shared" si="1"/>
        <v>0.98765432098765438</v>
      </c>
      <c r="N10" s="26">
        <f t="shared" si="2"/>
        <v>0.98765432098765438</v>
      </c>
      <c r="O10" s="84">
        <f t="shared" ref="O10:O37" si="6">I10-K10</f>
        <v>0</v>
      </c>
    </row>
    <row r="11" spans="1:16" s="8" customFormat="1" ht="61.5" customHeight="1" x14ac:dyDescent="0.25">
      <c r="A11" s="12" t="s">
        <v>56</v>
      </c>
      <c r="B11" s="32" t="s">
        <v>10</v>
      </c>
      <c r="C11" s="33" t="s">
        <v>10</v>
      </c>
      <c r="D11" s="33" t="s">
        <v>10</v>
      </c>
      <c r="E11" s="13">
        <f>F11</f>
        <v>253.1</v>
      </c>
      <c r="F11" s="34">
        <f>240.1+10+3</f>
        <v>253.1</v>
      </c>
      <c r="G11" s="15">
        <f>H11</f>
        <v>8.1</v>
      </c>
      <c r="H11" s="15">
        <v>8.1</v>
      </c>
      <c r="I11" s="15">
        <f>J11</f>
        <v>8</v>
      </c>
      <c r="J11" s="15">
        <v>8</v>
      </c>
      <c r="K11" s="15">
        <f>L11</f>
        <v>8</v>
      </c>
      <c r="L11" s="15">
        <f>I11</f>
        <v>8</v>
      </c>
      <c r="M11" s="21">
        <f t="shared" si="1"/>
        <v>0.98765432098765438</v>
      </c>
      <c r="N11" s="21">
        <f t="shared" si="2"/>
        <v>0.98765432098765438</v>
      </c>
      <c r="O11" s="84">
        <f t="shared" si="6"/>
        <v>0</v>
      </c>
    </row>
    <row r="12" spans="1:16" s="8" customFormat="1" ht="59.25" customHeight="1" x14ac:dyDescent="0.25">
      <c r="A12" s="12" t="s">
        <v>57</v>
      </c>
      <c r="B12" s="32" t="s">
        <v>11</v>
      </c>
      <c r="C12" s="33" t="s">
        <v>11</v>
      </c>
      <c r="D12" s="33" t="s">
        <v>11</v>
      </c>
      <c r="E12" s="13">
        <f t="shared" ref="E12:E13" si="7">F12</f>
        <v>99</v>
      </c>
      <c r="F12" s="34">
        <v>99</v>
      </c>
      <c r="G12" s="15">
        <f t="shared" ref="G12:G13" si="8">H12</f>
        <v>0</v>
      </c>
      <c r="H12" s="15">
        <v>0</v>
      </c>
      <c r="I12" s="15">
        <f t="shared" ref="I12:I13" si="9">J12</f>
        <v>0</v>
      </c>
      <c r="J12" s="15">
        <v>0</v>
      </c>
      <c r="K12" s="15">
        <f t="shared" ref="K12:K13" si="10">L12</f>
        <v>0</v>
      </c>
      <c r="L12" s="15">
        <v>0</v>
      </c>
      <c r="M12" s="10" t="s">
        <v>73</v>
      </c>
      <c r="N12" s="10" t="s">
        <v>73</v>
      </c>
      <c r="O12" s="84">
        <f t="shared" si="6"/>
        <v>0</v>
      </c>
    </row>
    <row r="13" spans="1:16" s="8" customFormat="1" ht="81.75" customHeight="1" x14ac:dyDescent="0.25">
      <c r="A13" s="12" t="s">
        <v>58</v>
      </c>
      <c r="B13" s="32" t="s">
        <v>12</v>
      </c>
      <c r="C13" s="35" t="s">
        <v>12</v>
      </c>
      <c r="D13" s="35" t="s">
        <v>12</v>
      </c>
      <c r="E13" s="13">
        <f t="shared" si="7"/>
        <v>176.4</v>
      </c>
      <c r="F13" s="34">
        <f>176.4</f>
        <v>176.4</v>
      </c>
      <c r="G13" s="15">
        <f t="shared" si="8"/>
        <v>0</v>
      </c>
      <c r="H13" s="15">
        <v>0</v>
      </c>
      <c r="I13" s="15">
        <f t="shared" si="9"/>
        <v>0</v>
      </c>
      <c r="J13" s="15">
        <v>0</v>
      </c>
      <c r="K13" s="15">
        <f t="shared" si="10"/>
        <v>0</v>
      </c>
      <c r="L13" s="15">
        <v>0</v>
      </c>
      <c r="M13" s="10" t="s">
        <v>73</v>
      </c>
      <c r="N13" s="10" t="s">
        <v>73</v>
      </c>
      <c r="O13" s="84">
        <f t="shared" si="6"/>
        <v>0</v>
      </c>
    </row>
    <row r="14" spans="1:16" s="8" customFormat="1" ht="82.5" customHeight="1" x14ac:dyDescent="0.25">
      <c r="A14" s="45" t="s">
        <v>59</v>
      </c>
      <c r="B14" s="53" t="s">
        <v>50</v>
      </c>
      <c r="C14" s="53"/>
      <c r="D14" s="53"/>
      <c r="E14" s="9">
        <f t="shared" ref="E14:L14" si="11">SUM(E15:E17)</f>
        <v>1572.6000000000001</v>
      </c>
      <c r="F14" s="9">
        <f t="shared" si="11"/>
        <v>1572.6000000000001</v>
      </c>
      <c r="G14" s="9">
        <f t="shared" si="11"/>
        <v>265.7</v>
      </c>
      <c r="H14" s="9">
        <f t="shared" si="11"/>
        <v>265.7</v>
      </c>
      <c r="I14" s="9">
        <f t="shared" si="11"/>
        <v>265.5</v>
      </c>
      <c r="J14" s="9">
        <f t="shared" si="11"/>
        <v>265.5</v>
      </c>
      <c r="K14" s="9">
        <f t="shared" si="11"/>
        <v>210.6</v>
      </c>
      <c r="L14" s="9">
        <f t="shared" si="11"/>
        <v>210.6</v>
      </c>
      <c r="M14" s="27">
        <f t="shared" ref="M14:M15" si="12">I14/G14</f>
        <v>0.99924727135867519</v>
      </c>
      <c r="N14" s="27">
        <f t="shared" ref="N14:N15" si="13">K14/G14</f>
        <v>0.79262325931501698</v>
      </c>
      <c r="O14" s="84">
        <f t="shared" si="6"/>
        <v>54.900000000000006</v>
      </c>
    </row>
    <row r="15" spans="1:16" s="8" customFormat="1" ht="54.75" customHeight="1" x14ac:dyDescent="0.25">
      <c r="A15" s="12" t="s">
        <v>60</v>
      </c>
      <c r="B15" s="32" t="s">
        <v>10</v>
      </c>
      <c r="C15" s="33" t="s">
        <v>10</v>
      </c>
      <c r="D15" s="33" t="s">
        <v>10</v>
      </c>
      <c r="E15" s="15">
        <f>F15</f>
        <v>495.30000000000007</v>
      </c>
      <c r="F15" s="34">
        <f>19.6+0.1+115.4+174.1+186.1</f>
        <v>495.30000000000007</v>
      </c>
      <c r="G15" s="15">
        <f>H15</f>
        <v>265.7</v>
      </c>
      <c r="H15" s="15">
        <v>265.7</v>
      </c>
      <c r="I15" s="15">
        <f>J15</f>
        <v>265.5</v>
      </c>
      <c r="J15" s="15">
        <v>265.5</v>
      </c>
      <c r="K15" s="15">
        <f>L15</f>
        <v>210.6</v>
      </c>
      <c r="L15" s="15">
        <v>210.6</v>
      </c>
      <c r="M15" s="25">
        <f t="shared" si="12"/>
        <v>0.99924727135867519</v>
      </c>
      <c r="N15" s="25">
        <f t="shared" si="13"/>
        <v>0.79262325931501698</v>
      </c>
      <c r="O15" s="84">
        <f t="shared" si="6"/>
        <v>54.900000000000006</v>
      </c>
    </row>
    <row r="16" spans="1:16" s="8" customFormat="1" ht="58.5" customHeight="1" x14ac:dyDescent="0.25">
      <c r="A16" s="12" t="s">
        <v>61</v>
      </c>
      <c r="B16" s="32" t="s">
        <v>11</v>
      </c>
      <c r="C16" s="33" t="s">
        <v>11</v>
      </c>
      <c r="D16" s="33" t="s">
        <v>11</v>
      </c>
      <c r="E16" s="15">
        <f t="shared" ref="E16:E17" si="14">F16</f>
        <v>498.10000000000008</v>
      </c>
      <c r="F16" s="34">
        <f>21+130.8+117.9+246.5-13.9-4.2</f>
        <v>498.10000000000008</v>
      </c>
      <c r="G16" s="15">
        <f t="shared" ref="G16:G17" si="15">H16</f>
        <v>0</v>
      </c>
      <c r="H16" s="15">
        <v>0</v>
      </c>
      <c r="I16" s="15">
        <f t="shared" ref="I16:I17" si="16">J16</f>
        <v>0</v>
      </c>
      <c r="J16" s="15">
        <v>0</v>
      </c>
      <c r="K16" s="15">
        <f t="shared" ref="K16:K17" si="17">L16</f>
        <v>0</v>
      </c>
      <c r="L16" s="15">
        <v>0</v>
      </c>
      <c r="M16" s="10" t="s">
        <v>73</v>
      </c>
      <c r="N16" s="10" t="s">
        <v>73</v>
      </c>
      <c r="O16" s="84">
        <f t="shared" si="6"/>
        <v>0</v>
      </c>
    </row>
    <row r="17" spans="1:15" s="8" customFormat="1" ht="77.25" customHeight="1" x14ac:dyDescent="0.25">
      <c r="A17" s="12" t="s">
        <v>62</v>
      </c>
      <c r="B17" s="32" t="s">
        <v>12</v>
      </c>
      <c r="C17" s="35" t="s">
        <v>12</v>
      </c>
      <c r="D17" s="35" t="s">
        <v>12</v>
      </c>
      <c r="E17" s="15">
        <f t="shared" si="14"/>
        <v>579.20000000000005</v>
      </c>
      <c r="F17" s="34">
        <f>19.6+170+114.6+95+180</f>
        <v>579.20000000000005</v>
      </c>
      <c r="G17" s="15">
        <f t="shared" si="15"/>
        <v>0</v>
      </c>
      <c r="H17" s="15">
        <v>0</v>
      </c>
      <c r="I17" s="15">
        <f t="shared" si="16"/>
        <v>0</v>
      </c>
      <c r="J17" s="15">
        <v>0</v>
      </c>
      <c r="K17" s="15">
        <f t="shared" si="17"/>
        <v>0</v>
      </c>
      <c r="L17" s="15"/>
      <c r="M17" s="10" t="s">
        <v>73</v>
      </c>
      <c r="N17" s="10" t="s">
        <v>73</v>
      </c>
      <c r="O17" s="84">
        <f t="shared" si="6"/>
        <v>0</v>
      </c>
    </row>
    <row r="18" spans="1:15" s="8" customFormat="1" ht="36.75" customHeight="1" x14ac:dyDescent="0.25">
      <c r="A18" s="14" t="s">
        <v>63</v>
      </c>
      <c r="B18" s="53" t="s">
        <v>51</v>
      </c>
      <c r="C18" s="53"/>
      <c r="D18" s="53"/>
      <c r="E18" s="16">
        <f>SUM(E19:E26)</f>
        <v>18689.599999999999</v>
      </c>
      <c r="F18" s="16">
        <f t="shared" ref="F18:L18" si="18">SUM(F19:F26)</f>
        <v>18689.599999999999</v>
      </c>
      <c r="G18" s="16">
        <f t="shared" si="18"/>
        <v>2991.1</v>
      </c>
      <c r="H18" s="16">
        <f t="shared" si="18"/>
        <v>2991.1</v>
      </c>
      <c r="I18" s="16">
        <f t="shared" si="18"/>
        <v>2990.9</v>
      </c>
      <c r="J18" s="16">
        <f t="shared" si="18"/>
        <v>2990.9</v>
      </c>
      <c r="K18" s="16">
        <f t="shared" si="18"/>
        <v>2990.9</v>
      </c>
      <c r="L18" s="16">
        <f t="shared" si="18"/>
        <v>2990.9</v>
      </c>
      <c r="M18" s="27">
        <f t="shared" ref="M18:M19" si="19">I18/G18</f>
        <v>0.99993313496706904</v>
      </c>
      <c r="N18" s="27">
        <f t="shared" ref="N18:N19" si="20">K18/G18</f>
        <v>0.99993313496706904</v>
      </c>
      <c r="O18" s="84">
        <f t="shared" si="6"/>
        <v>0</v>
      </c>
    </row>
    <row r="19" spans="1:15" s="8" customFormat="1" ht="82.5" x14ac:dyDescent="0.25">
      <c r="A19" s="12" t="s">
        <v>64</v>
      </c>
      <c r="B19" s="36" t="s">
        <v>41</v>
      </c>
      <c r="C19" s="33" t="s">
        <v>10</v>
      </c>
      <c r="D19" s="33" t="s">
        <v>10</v>
      </c>
      <c r="E19" s="47">
        <f>F19</f>
        <v>2547.4</v>
      </c>
      <c r="F19" s="34">
        <v>2547.4</v>
      </c>
      <c r="G19" s="15">
        <f t="shared" ref="G19:G26" si="21">H19</f>
        <v>398.6</v>
      </c>
      <c r="H19" s="15">
        <v>398.6</v>
      </c>
      <c r="I19" s="15">
        <f t="shared" ref="I19:I26" si="22">J19</f>
        <v>398.6</v>
      </c>
      <c r="J19" s="15">
        <v>398.6</v>
      </c>
      <c r="K19" s="15">
        <f>L19</f>
        <v>398.6</v>
      </c>
      <c r="L19" s="15">
        <f>J19</f>
        <v>398.6</v>
      </c>
      <c r="M19" s="25">
        <f t="shared" si="19"/>
        <v>1</v>
      </c>
      <c r="N19" s="25">
        <f t="shared" si="20"/>
        <v>1</v>
      </c>
      <c r="O19" s="84">
        <f t="shared" si="6"/>
        <v>0</v>
      </c>
    </row>
    <row r="20" spans="1:15" s="8" customFormat="1" ht="96" customHeight="1" x14ac:dyDescent="0.25">
      <c r="A20" s="12" t="s">
        <v>65</v>
      </c>
      <c r="B20" s="37" t="s">
        <v>42</v>
      </c>
      <c r="C20" s="33" t="s">
        <v>10</v>
      </c>
      <c r="D20" s="33" t="s">
        <v>10</v>
      </c>
      <c r="E20" s="15">
        <f t="shared" ref="E20:E26" si="23">F20</f>
        <v>13556.7</v>
      </c>
      <c r="F20" s="34">
        <v>13556.7</v>
      </c>
      <c r="G20" s="15">
        <f t="shared" si="21"/>
        <v>2121.1</v>
      </c>
      <c r="H20" s="15">
        <v>2121.1</v>
      </c>
      <c r="I20" s="15">
        <f t="shared" si="22"/>
        <v>2121.1</v>
      </c>
      <c r="J20" s="15">
        <v>2121.1</v>
      </c>
      <c r="K20" s="15">
        <f>L20</f>
        <v>2121.1</v>
      </c>
      <c r="L20" s="15">
        <f>J20</f>
        <v>2121.1</v>
      </c>
      <c r="M20" s="25">
        <f>I20/G20</f>
        <v>1</v>
      </c>
      <c r="N20" s="25">
        <f>K20/G20</f>
        <v>1</v>
      </c>
      <c r="O20" s="84">
        <f t="shared" si="6"/>
        <v>0</v>
      </c>
    </row>
    <row r="21" spans="1:15" s="8" customFormat="1" ht="131.25" customHeight="1" x14ac:dyDescent="0.25">
      <c r="A21" s="12" t="s">
        <v>66</v>
      </c>
      <c r="B21" s="38" t="s">
        <v>23</v>
      </c>
      <c r="C21" s="33" t="s">
        <v>10</v>
      </c>
      <c r="D21" s="33" t="s">
        <v>10</v>
      </c>
      <c r="E21" s="15">
        <f t="shared" si="23"/>
        <v>1138</v>
      </c>
      <c r="F21" s="34">
        <v>1138</v>
      </c>
      <c r="G21" s="15">
        <f t="shared" si="21"/>
        <v>344.9</v>
      </c>
      <c r="H21" s="15">
        <v>344.9</v>
      </c>
      <c r="I21" s="15">
        <f t="shared" si="22"/>
        <v>344.8</v>
      </c>
      <c r="J21" s="15">
        <v>344.8</v>
      </c>
      <c r="K21" s="15">
        <f t="shared" ref="K21:K36" si="24">L21</f>
        <v>344.8</v>
      </c>
      <c r="L21" s="15">
        <f t="shared" ref="L21:L36" si="25">J21</f>
        <v>344.8</v>
      </c>
      <c r="M21" s="25">
        <f t="shared" ref="M21" si="26">I21/G21</f>
        <v>0.99971006088721381</v>
      </c>
      <c r="N21" s="25">
        <f t="shared" ref="N21" si="27">K21/G21</f>
        <v>0.99971006088721381</v>
      </c>
      <c r="O21" s="84">
        <f t="shared" si="6"/>
        <v>0</v>
      </c>
    </row>
    <row r="22" spans="1:15" s="8" customFormat="1" ht="49.5" x14ac:dyDescent="0.25">
      <c r="A22" s="12" t="s">
        <v>83</v>
      </c>
      <c r="B22" s="39" t="s">
        <v>78</v>
      </c>
      <c r="C22" s="33" t="s">
        <v>10</v>
      </c>
      <c r="D22" s="33" t="s">
        <v>10</v>
      </c>
      <c r="E22" s="15">
        <f t="shared" si="23"/>
        <v>1171.5</v>
      </c>
      <c r="F22" s="34">
        <f>948.3+223.2</f>
        <v>1171.5</v>
      </c>
      <c r="G22" s="15">
        <f t="shared" si="21"/>
        <v>126.5</v>
      </c>
      <c r="H22" s="15">
        <v>126.5</v>
      </c>
      <c r="I22" s="15">
        <f t="shared" si="22"/>
        <v>126.4</v>
      </c>
      <c r="J22" s="15">
        <v>126.4</v>
      </c>
      <c r="K22" s="15">
        <f t="shared" si="24"/>
        <v>126.4</v>
      </c>
      <c r="L22" s="15">
        <f t="shared" si="25"/>
        <v>126.4</v>
      </c>
      <c r="M22" s="25">
        <f t="shared" ref="M22" si="28">I22/G22</f>
        <v>0.99920948616600791</v>
      </c>
      <c r="N22" s="25">
        <f t="shared" ref="N22" si="29">K22/G22</f>
        <v>0.99920948616600791</v>
      </c>
      <c r="O22" s="84">
        <f t="shared" si="6"/>
        <v>0</v>
      </c>
    </row>
    <row r="23" spans="1:15" s="8" customFormat="1" ht="66" x14ac:dyDescent="0.25">
      <c r="A23" s="12" t="s">
        <v>84</v>
      </c>
      <c r="B23" s="39" t="s">
        <v>79</v>
      </c>
      <c r="C23" s="33" t="s">
        <v>10</v>
      </c>
      <c r="D23" s="33" t="s">
        <v>10</v>
      </c>
      <c r="E23" s="15">
        <f t="shared" si="23"/>
        <v>92</v>
      </c>
      <c r="F23" s="34">
        <v>92</v>
      </c>
      <c r="G23" s="15">
        <f t="shared" si="21"/>
        <v>0</v>
      </c>
      <c r="H23" s="15">
        <v>0</v>
      </c>
      <c r="I23" s="15">
        <f t="shared" si="22"/>
        <v>0</v>
      </c>
      <c r="J23" s="15">
        <v>0</v>
      </c>
      <c r="K23" s="15">
        <f t="shared" si="24"/>
        <v>0</v>
      </c>
      <c r="L23" s="15">
        <f t="shared" si="25"/>
        <v>0</v>
      </c>
      <c r="M23" s="10" t="s">
        <v>73</v>
      </c>
      <c r="N23" s="10" t="s">
        <v>73</v>
      </c>
      <c r="O23" s="84">
        <f t="shared" si="6"/>
        <v>0</v>
      </c>
    </row>
    <row r="24" spans="1:15" s="8" customFormat="1" ht="66" x14ac:dyDescent="0.25">
      <c r="A24" s="12" t="s">
        <v>85</v>
      </c>
      <c r="B24" s="39" t="s">
        <v>80</v>
      </c>
      <c r="C24" s="33" t="s">
        <v>10</v>
      </c>
      <c r="D24" s="33" t="s">
        <v>10</v>
      </c>
      <c r="E24" s="15">
        <f t="shared" si="23"/>
        <v>34.5</v>
      </c>
      <c r="F24" s="34">
        <v>34.5</v>
      </c>
      <c r="G24" s="15">
        <f t="shared" si="21"/>
        <v>0</v>
      </c>
      <c r="H24" s="15">
        <v>0</v>
      </c>
      <c r="I24" s="15">
        <f t="shared" si="22"/>
        <v>0</v>
      </c>
      <c r="J24" s="15">
        <v>0</v>
      </c>
      <c r="K24" s="15">
        <f t="shared" si="24"/>
        <v>0</v>
      </c>
      <c r="L24" s="15">
        <f t="shared" si="25"/>
        <v>0</v>
      </c>
      <c r="M24" s="10" t="s">
        <v>73</v>
      </c>
      <c r="N24" s="10" t="s">
        <v>73</v>
      </c>
      <c r="O24" s="84">
        <f t="shared" si="6"/>
        <v>0</v>
      </c>
    </row>
    <row r="25" spans="1:15" s="8" customFormat="1" ht="66" x14ac:dyDescent="0.25">
      <c r="A25" s="12" t="s">
        <v>86</v>
      </c>
      <c r="B25" s="39" t="s">
        <v>81</v>
      </c>
      <c r="C25" s="33" t="s">
        <v>10</v>
      </c>
      <c r="D25" s="33" t="s">
        <v>10</v>
      </c>
      <c r="E25" s="15">
        <f t="shared" si="23"/>
        <v>34.5</v>
      </c>
      <c r="F25" s="34">
        <v>34.5</v>
      </c>
      <c r="G25" s="15">
        <f t="shared" si="21"/>
        <v>0</v>
      </c>
      <c r="H25" s="15">
        <v>0</v>
      </c>
      <c r="I25" s="15">
        <f t="shared" si="22"/>
        <v>0</v>
      </c>
      <c r="J25" s="15">
        <v>0</v>
      </c>
      <c r="K25" s="15">
        <f t="shared" si="24"/>
        <v>0</v>
      </c>
      <c r="L25" s="15">
        <f t="shared" si="25"/>
        <v>0</v>
      </c>
      <c r="M25" s="10" t="s">
        <v>73</v>
      </c>
      <c r="N25" s="10" t="s">
        <v>73</v>
      </c>
      <c r="O25" s="84">
        <f t="shared" si="6"/>
        <v>0</v>
      </c>
    </row>
    <row r="26" spans="1:15" s="8" customFormat="1" ht="49.5" x14ac:dyDescent="0.25">
      <c r="A26" s="12" t="s">
        <v>87</v>
      </c>
      <c r="B26" s="40" t="s">
        <v>82</v>
      </c>
      <c r="C26" s="33" t="s">
        <v>10</v>
      </c>
      <c r="D26" s="33" t="s">
        <v>10</v>
      </c>
      <c r="E26" s="15">
        <f t="shared" si="23"/>
        <v>115</v>
      </c>
      <c r="F26" s="34">
        <v>115</v>
      </c>
      <c r="G26" s="15">
        <f t="shared" si="21"/>
        <v>0</v>
      </c>
      <c r="H26" s="15">
        <v>0</v>
      </c>
      <c r="I26" s="15">
        <f t="shared" si="22"/>
        <v>0</v>
      </c>
      <c r="J26" s="15">
        <v>0</v>
      </c>
      <c r="K26" s="15">
        <f t="shared" si="24"/>
        <v>0</v>
      </c>
      <c r="L26" s="15">
        <f t="shared" si="25"/>
        <v>0</v>
      </c>
      <c r="M26" s="10" t="s">
        <v>73</v>
      </c>
      <c r="N26" s="10" t="s">
        <v>73</v>
      </c>
      <c r="O26" s="84">
        <f t="shared" si="6"/>
        <v>0</v>
      </c>
    </row>
    <row r="27" spans="1:15" s="8" customFormat="1" ht="69.75" customHeight="1" x14ac:dyDescent="0.25">
      <c r="A27" s="45">
        <v>2</v>
      </c>
      <c r="B27" s="50" t="s">
        <v>52</v>
      </c>
      <c r="C27" s="51"/>
      <c r="D27" s="52"/>
      <c r="E27" s="9">
        <f>SUM(E28:E29)</f>
        <v>156191.59999999995</v>
      </c>
      <c r="F27" s="9">
        <f t="shared" ref="F27:L27" si="30">SUM(F28:F29)</f>
        <v>156191.59999999995</v>
      </c>
      <c r="G27" s="9">
        <f t="shared" si="30"/>
        <v>27650.6</v>
      </c>
      <c r="H27" s="9">
        <f t="shared" si="30"/>
        <v>27650.6</v>
      </c>
      <c r="I27" s="9">
        <f t="shared" si="30"/>
        <v>27649.34</v>
      </c>
      <c r="J27" s="9">
        <f t="shared" si="30"/>
        <v>27649.34</v>
      </c>
      <c r="K27" s="9">
        <f t="shared" si="30"/>
        <v>27649.29</v>
      </c>
      <c r="L27" s="9">
        <f t="shared" si="30"/>
        <v>27649.29</v>
      </c>
      <c r="M27" s="27">
        <f t="shared" ref="M27:M28" si="31">I27/G27</f>
        <v>0.99995443136857798</v>
      </c>
      <c r="N27" s="27">
        <f t="shared" ref="N27:N28" si="32">K27/G27</f>
        <v>0.99995262308955335</v>
      </c>
      <c r="O27" s="84">
        <f t="shared" si="6"/>
        <v>4.9999999999272404E-2</v>
      </c>
    </row>
    <row r="28" spans="1:15" s="8" customFormat="1" ht="58.5" customHeight="1" x14ac:dyDescent="0.25">
      <c r="A28" s="12" t="s">
        <v>8</v>
      </c>
      <c r="B28" s="41" t="s">
        <v>53</v>
      </c>
      <c r="C28" s="35" t="s">
        <v>10</v>
      </c>
      <c r="D28" s="35" t="s">
        <v>1</v>
      </c>
      <c r="E28" s="13">
        <f>F28</f>
        <v>150421.29999999996</v>
      </c>
      <c r="F28" s="34">
        <f>71734.8+305.9+2000+1433.2+907.5+21663.9+2058.8+104.6+428+1413.9+1450+1+12846.9+44.4+5485.5+1722.4+163.1+105.8+3557.5+240+48+3180.9+157.2+1502.4+600.1+1290.8+26.9+347+447.8+10660+4463+30</f>
        <v>150421.29999999996</v>
      </c>
      <c r="G28" s="48">
        <f>H28</f>
        <v>27522.799999999999</v>
      </c>
      <c r="H28" s="48">
        <f>27522.8</f>
        <v>27522.799999999999</v>
      </c>
      <c r="I28" s="15">
        <f>27521.54</f>
        <v>27521.54</v>
      </c>
      <c r="J28" s="15">
        <f>I28</f>
        <v>27521.54</v>
      </c>
      <c r="K28" s="15">
        <f>27521.54</f>
        <v>27521.54</v>
      </c>
      <c r="L28" s="15">
        <f>K28</f>
        <v>27521.54</v>
      </c>
      <c r="M28" s="25">
        <f t="shared" si="31"/>
        <v>0.999954219774151</v>
      </c>
      <c r="N28" s="25">
        <f t="shared" si="32"/>
        <v>0.999954219774151</v>
      </c>
      <c r="O28" s="84">
        <f t="shared" si="6"/>
        <v>0</v>
      </c>
    </row>
    <row r="29" spans="1:15" s="8" customFormat="1" ht="64.5" customHeight="1" x14ac:dyDescent="0.25">
      <c r="A29" s="12" t="s">
        <v>9</v>
      </c>
      <c r="B29" s="41" t="s">
        <v>15</v>
      </c>
      <c r="C29" s="35" t="s">
        <v>10</v>
      </c>
      <c r="D29" s="35" t="s">
        <v>1</v>
      </c>
      <c r="E29" s="13">
        <f t="shared" ref="E29" si="33">F29</f>
        <v>5770.3</v>
      </c>
      <c r="F29" s="34">
        <f>5800.3-30</f>
        <v>5770.3</v>
      </c>
      <c r="G29" s="48">
        <f>H29</f>
        <v>127.8</v>
      </c>
      <c r="H29" s="48">
        <v>127.8</v>
      </c>
      <c r="I29" s="15">
        <f>J29</f>
        <v>127.8</v>
      </c>
      <c r="J29" s="15">
        <v>127.8</v>
      </c>
      <c r="K29" s="15">
        <f>127.75</f>
        <v>127.75</v>
      </c>
      <c r="L29" s="15">
        <f>K29</f>
        <v>127.75</v>
      </c>
      <c r="M29" s="25">
        <f t="shared" ref="M29" si="34">I29/G29</f>
        <v>1</v>
      </c>
      <c r="N29" s="25">
        <f t="shared" ref="N29" si="35">K29/G29</f>
        <v>0.99960876369327079</v>
      </c>
      <c r="O29" s="84">
        <f t="shared" si="6"/>
        <v>4.9999999999997158E-2</v>
      </c>
    </row>
    <row r="30" spans="1:15" s="8" customFormat="1" ht="60.75" customHeight="1" x14ac:dyDescent="0.25">
      <c r="A30" s="45">
        <v>3</v>
      </c>
      <c r="B30" s="50" t="s">
        <v>67</v>
      </c>
      <c r="C30" s="51"/>
      <c r="D30" s="52"/>
      <c r="E30" s="9">
        <f>SUM(E31:E33)</f>
        <v>4029.8</v>
      </c>
      <c r="F30" s="9">
        <f t="shared" ref="F30:L30" si="36">SUM(F31:F33)</f>
        <v>4029.8</v>
      </c>
      <c r="G30" s="9">
        <f t="shared" si="36"/>
        <v>561.70000000000005</v>
      </c>
      <c r="H30" s="9">
        <f t="shared" si="36"/>
        <v>561.70000000000005</v>
      </c>
      <c r="I30" s="9">
        <f t="shared" si="36"/>
        <v>561.6</v>
      </c>
      <c r="J30" s="9">
        <f t="shared" si="36"/>
        <v>561.6</v>
      </c>
      <c r="K30" s="9">
        <f t="shared" si="36"/>
        <v>561.6</v>
      </c>
      <c r="L30" s="9">
        <f t="shared" si="36"/>
        <v>561.6</v>
      </c>
      <c r="M30" s="27">
        <f t="shared" ref="M30:M32" si="37">I30/G30</f>
        <v>0.99982196902260989</v>
      </c>
      <c r="N30" s="27">
        <f t="shared" ref="N30:N32" si="38">K30/G30</f>
        <v>0.99982196902260989</v>
      </c>
      <c r="O30" s="84">
        <f t="shared" si="6"/>
        <v>0</v>
      </c>
    </row>
    <row r="31" spans="1:15" s="8" customFormat="1" ht="127.5" customHeight="1" x14ac:dyDescent="0.25">
      <c r="A31" s="12" t="s">
        <v>21</v>
      </c>
      <c r="B31" s="41" t="s">
        <v>74</v>
      </c>
      <c r="C31" s="33" t="s">
        <v>10</v>
      </c>
      <c r="D31" s="33" t="s">
        <v>10</v>
      </c>
      <c r="E31" s="13">
        <f>F31</f>
        <v>1109.2</v>
      </c>
      <c r="F31" s="34">
        <v>1109.2</v>
      </c>
      <c r="G31" s="15">
        <f t="shared" ref="G31:G32" si="39">H31</f>
        <v>160.30000000000001</v>
      </c>
      <c r="H31" s="15">
        <v>160.30000000000001</v>
      </c>
      <c r="I31" s="15">
        <f t="shared" ref="I31:I32" si="40">J31</f>
        <v>160.30000000000001</v>
      </c>
      <c r="J31" s="15">
        <v>160.30000000000001</v>
      </c>
      <c r="K31" s="15">
        <f t="shared" si="24"/>
        <v>160.30000000000001</v>
      </c>
      <c r="L31" s="15">
        <f t="shared" si="25"/>
        <v>160.30000000000001</v>
      </c>
      <c r="M31" s="25">
        <f t="shared" si="37"/>
        <v>1</v>
      </c>
      <c r="N31" s="25">
        <f t="shared" si="38"/>
        <v>1</v>
      </c>
      <c r="O31" s="84">
        <f t="shared" si="6"/>
        <v>0</v>
      </c>
    </row>
    <row r="32" spans="1:15" s="8" customFormat="1" ht="89.25" customHeight="1" x14ac:dyDescent="0.25">
      <c r="A32" s="12" t="s">
        <v>22</v>
      </c>
      <c r="B32" s="41" t="s">
        <v>16</v>
      </c>
      <c r="C32" s="35" t="s">
        <v>10</v>
      </c>
      <c r="D32" s="35" t="s">
        <v>1</v>
      </c>
      <c r="E32" s="13">
        <f t="shared" ref="E32" si="41">F32</f>
        <v>2883.4</v>
      </c>
      <c r="F32" s="34">
        <v>2883.4</v>
      </c>
      <c r="G32" s="15">
        <f t="shared" si="39"/>
        <v>401.4</v>
      </c>
      <c r="H32" s="15">
        <v>401.4</v>
      </c>
      <c r="I32" s="15">
        <f t="shared" si="40"/>
        <v>401.3</v>
      </c>
      <c r="J32" s="15">
        <v>401.3</v>
      </c>
      <c r="K32" s="15">
        <f t="shared" si="24"/>
        <v>401.3</v>
      </c>
      <c r="L32" s="15">
        <f t="shared" si="25"/>
        <v>401.3</v>
      </c>
      <c r="M32" s="25">
        <f t="shared" si="37"/>
        <v>0.99975087194818146</v>
      </c>
      <c r="N32" s="25">
        <f t="shared" si="38"/>
        <v>0.99975087194818146</v>
      </c>
      <c r="O32" s="84">
        <f t="shared" si="6"/>
        <v>0</v>
      </c>
    </row>
    <row r="33" spans="1:15" s="8" customFormat="1" ht="64.5" customHeight="1" x14ac:dyDescent="0.25">
      <c r="A33" s="12" t="s">
        <v>43</v>
      </c>
      <c r="B33" s="41" t="s">
        <v>17</v>
      </c>
      <c r="C33" s="33" t="s">
        <v>10</v>
      </c>
      <c r="D33" s="33" t="s">
        <v>10</v>
      </c>
      <c r="E33" s="13">
        <f t="shared" ref="E33" si="42">F33</f>
        <v>37.200000000000003</v>
      </c>
      <c r="F33" s="34">
        <v>37.200000000000003</v>
      </c>
      <c r="G33" s="15"/>
      <c r="H33" s="15"/>
      <c r="I33" s="15"/>
      <c r="J33" s="15"/>
      <c r="K33" s="15"/>
      <c r="L33" s="15"/>
      <c r="M33" s="10" t="s">
        <v>73</v>
      </c>
      <c r="N33" s="10" t="s">
        <v>73</v>
      </c>
      <c r="O33" s="84">
        <f t="shared" si="6"/>
        <v>0</v>
      </c>
    </row>
    <row r="34" spans="1:15" s="8" customFormat="1" ht="33" customHeight="1" x14ac:dyDescent="0.25">
      <c r="A34" s="45">
        <v>4</v>
      </c>
      <c r="B34" s="50" t="s">
        <v>71</v>
      </c>
      <c r="C34" s="51"/>
      <c r="D34" s="52"/>
      <c r="E34" s="9">
        <f>SUM(E35:E37)</f>
        <v>5258.6</v>
      </c>
      <c r="F34" s="9">
        <f t="shared" ref="F34:L34" si="43">SUM(F35:F37)</f>
        <v>5258.6</v>
      </c>
      <c r="G34" s="9">
        <f t="shared" si="43"/>
        <v>1352.9</v>
      </c>
      <c r="H34" s="9">
        <f t="shared" si="43"/>
        <v>1352.9</v>
      </c>
      <c r="I34" s="9">
        <f t="shared" si="43"/>
        <v>1352.7</v>
      </c>
      <c r="J34" s="9">
        <f t="shared" si="43"/>
        <v>1352.7</v>
      </c>
      <c r="K34" s="9">
        <f t="shared" si="43"/>
        <v>1352.7</v>
      </c>
      <c r="L34" s="9">
        <f t="shared" si="43"/>
        <v>1352.7</v>
      </c>
      <c r="M34" s="27">
        <f t="shared" ref="M34:M35" si="44">I34/G34</f>
        <v>0.99985216941385169</v>
      </c>
      <c r="N34" s="27">
        <f t="shared" ref="N34:N35" si="45">K34/G34</f>
        <v>0.99985216941385169</v>
      </c>
      <c r="O34" s="84">
        <f t="shared" si="6"/>
        <v>0</v>
      </c>
    </row>
    <row r="35" spans="1:15" s="8" customFormat="1" ht="73.5" customHeight="1" x14ac:dyDescent="0.25">
      <c r="A35" s="12" t="s">
        <v>68</v>
      </c>
      <c r="B35" s="41" t="s">
        <v>18</v>
      </c>
      <c r="C35" s="33" t="s">
        <v>10</v>
      </c>
      <c r="D35" s="33" t="s">
        <v>10</v>
      </c>
      <c r="E35" s="15">
        <f>F35</f>
        <v>1235.2</v>
      </c>
      <c r="F35" s="34">
        <f>166.5+628.7+440</f>
        <v>1235.2</v>
      </c>
      <c r="G35" s="15">
        <f>H35</f>
        <v>209.9</v>
      </c>
      <c r="H35" s="15">
        <v>209.9</v>
      </c>
      <c r="I35" s="15">
        <f>J35</f>
        <v>209.8</v>
      </c>
      <c r="J35" s="15">
        <v>209.8</v>
      </c>
      <c r="K35" s="15">
        <f t="shared" si="24"/>
        <v>209.8</v>
      </c>
      <c r="L35" s="15">
        <f t="shared" si="25"/>
        <v>209.8</v>
      </c>
      <c r="M35" s="25">
        <f t="shared" si="44"/>
        <v>0.99952358265840879</v>
      </c>
      <c r="N35" s="25">
        <f t="shared" si="45"/>
        <v>0.99952358265840879</v>
      </c>
      <c r="O35" s="84">
        <f t="shared" si="6"/>
        <v>0</v>
      </c>
    </row>
    <row r="36" spans="1:15" s="8" customFormat="1" ht="72.75" customHeight="1" x14ac:dyDescent="0.25">
      <c r="A36" s="12" t="s">
        <v>69</v>
      </c>
      <c r="B36" s="41" t="s">
        <v>19</v>
      </c>
      <c r="C36" s="33" t="s">
        <v>10</v>
      </c>
      <c r="D36" s="33" t="s">
        <v>10</v>
      </c>
      <c r="E36" s="15">
        <f t="shared" ref="E36:E37" si="46">F36</f>
        <v>3884.6000000000004</v>
      </c>
      <c r="F36" s="34">
        <f>37+2047.9+1799.7</f>
        <v>3884.6000000000004</v>
      </c>
      <c r="G36" s="15">
        <f>H36</f>
        <v>1143</v>
      </c>
      <c r="H36" s="15">
        <v>1143</v>
      </c>
      <c r="I36" s="15">
        <f>J36</f>
        <v>1142.9000000000001</v>
      </c>
      <c r="J36" s="15">
        <f>1070+72.9</f>
        <v>1142.9000000000001</v>
      </c>
      <c r="K36" s="15">
        <f t="shared" si="24"/>
        <v>1142.9000000000001</v>
      </c>
      <c r="L36" s="15">
        <f t="shared" si="25"/>
        <v>1142.9000000000001</v>
      </c>
      <c r="M36" s="25">
        <f t="shared" ref="M36" si="47">I36/G36</f>
        <v>0.99991251093613309</v>
      </c>
      <c r="N36" s="25">
        <f t="shared" ref="N36" si="48">K36/G36</f>
        <v>0.99991251093613309</v>
      </c>
      <c r="O36" s="84">
        <f t="shared" si="6"/>
        <v>0</v>
      </c>
    </row>
    <row r="37" spans="1:15" s="8" customFormat="1" ht="64.5" customHeight="1" x14ac:dyDescent="0.25">
      <c r="A37" s="12" t="s">
        <v>70</v>
      </c>
      <c r="B37" s="41" t="s">
        <v>20</v>
      </c>
      <c r="C37" s="33" t="s">
        <v>10</v>
      </c>
      <c r="D37" s="33" t="s">
        <v>10</v>
      </c>
      <c r="E37" s="15">
        <f t="shared" si="46"/>
        <v>138.80000000000001</v>
      </c>
      <c r="F37" s="34">
        <f>46.8+92</f>
        <v>138.80000000000001</v>
      </c>
      <c r="G37" s="15"/>
      <c r="H37" s="15"/>
      <c r="I37" s="15"/>
      <c r="J37" s="15"/>
      <c r="K37" s="15"/>
      <c r="L37" s="15"/>
      <c r="M37" s="25"/>
      <c r="N37" s="25"/>
      <c r="O37" s="84">
        <f t="shared" si="6"/>
        <v>0</v>
      </c>
    </row>
    <row r="38" spans="1:15" x14ac:dyDescent="0.25">
      <c r="A38" s="24"/>
      <c r="B38" s="49" t="s">
        <v>72</v>
      </c>
      <c r="C38" s="49"/>
      <c r="D38" s="49"/>
      <c r="E38" s="9">
        <f>E6+E27+E30+E34</f>
        <v>307965.39999999997</v>
      </c>
      <c r="F38" s="9">
        <f t="shared" ref="F38:L38" si="49">F6+F27+F30+F34</f>
        <v>307965.39999999997</v>
      </c>
      <c r="G38" s="9">
        <f t="shared" si="49"/>
        <v>54299.69999999999</v>
      </c>
      <c r="H38" s="9">
        <f t="shared" si="49"/>
        <v>54299.69999999999</v>
      </c>
      <c r="I38" s="9">
        <f t="shared" si="49"/>
        <v>54297.14</v>
      </c>
      <c r="J38" s="9">
        <f>J6+J27+J30+J34</f>
        <v>54297.14</v>
      </c>
      <c r="K38" s="9">
        <f t="shared" si="49"/>
        <v>58281.189999999995</v>
      </c>
      <c r="L38" s="9">
        <f t="shared" si="49"/>
        <v>58281.189999999995</v>
      </c>
      <c r="M38" s="23">
        <f>I38/G38</f>
        <v>0.99995285425149694</v>
      </c>
      <c r="N38" s="23">
        <f>K38/G38</f>
        <v>1.073324346175025</v>
      </c>
    </row>
    <row r="45" spans="1:15" x14ac:dyDescent="0.25">
      <c r="G45" s="31"/>
      <c r="J45" s="31"/>
    </row>
  </sheetData>
  <mergeCells count="21"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  <mergeCell ref="B38:D38"/>
    <mergeCell ref="B6:D6"/>
    <mergeCell ref="B27:D27"/>
    <mergeCell ref="B30:D30"/>
    <mergeCell ref="B34:D34"/>
    <mergeCell ref="B14:D14"/>
    <mergeCell ref="B10:D10"/>
    <mergeCell ref="B7:D7"/>
    <mergeCell ref="B18:D18"/>
  </mergeCells>
  <phoneticPr fontId="13" type="noConversion"/>
  <pageMargins left="0.39370078740157483" right="0.39370078740157483" top="0.39370078740157483" bottom="0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2"/>
  <sheetViews>
    <sheetView view="pageBreakPreview" zoomScale="90" zoomScaleNormal="100" zoomScaleSheetLayoutView="90" workbookViewId="0">
      <selection activeCell="I16" sqref="I16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2.28515625" style="1" customWidth="1"/>
    <col min="6" max="6" width="15.42578125" style="1" customWidth="1"/>
    <col min="7" max="7" width="21.8554687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3" t="s">
        <v>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24" customHeight="1" x14ac:dyDescent="0.25">
      <c r="A2" s="63" t="s">
        <v>75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4" customHeight="1" x14ac:dyDescent="0.25">
      <c r="A3" s="62" t="s">
        <v>26</v>
      </c>
      <c r="B3" s="62" t="s">
        <v>27</v>
      </c>
      <c r="C3" s="64" t="s">
        <v>28</v>
      </c>
      <c r="D3" s="65"/>
      <c r="E3" s="62" t="s">
        <v>29</v>
      </c>
      <c r="F3" s="62" t="s">
        <v>30</v>
      </c>
      <c r="G3" s="62" t="s">
        <v>31</v>
      </c>
      <c r="H3" s="62" t="s">
        <v>32</v>
      </c>
      <c r="I3" s="66" t="s">
        <v>45</v>
      </c>
      <c r="J3" s="66" t="s">
        <v>33</v>
      </c>
      <c r="K3" s="62" t="s">
        <v>34</v>
      </c>
      <c r="L3" s="62"/>
      <c r="M3" s="62"/>
    </row>
    <row r="4" spans="1:13" ht="15" customHeight="1" x14ac:dyDescent="0.25">
      <c r="A4" s="62"/>
      <c r="B4" s="62"/>
      <c r="C4" s="66" t="s">
        <v>35</v>
      </c>
      <c r="D4" s="66" t="s">
        <v>36</v>
      </c>
      <c r="E4" s="62"/>
      <c r="F4" s="62"/>
      <c r="G4" s="62"/>
      <c r="H4" s="62"/>
      <c r="I4" s="67"/>
      <c r="J4" s="67"/>
      <c r="K4" s="62" t="s">
        <v>37</v>
      </c>
      <c r="L4" s="66" t="s">
        <v>38</v>
      </c>
      <c r="M4" s="62" t="s">
        <v>39</v>
      </c>
    </row>
    <row r="5" spans="1:13" ht="31.5" customHeight="1" x14ac:dyDescent="0.25">
      <c r="A5" s="62"/>
      <c r="B5" s="62"/>
      <c r="C5" s="68"/>
      <c r="D5" s="68"/>
      <c r="E5" s="62"/>
      <c r="F5" s="62"/>
      <c r="G5" s="62"/>
      <c r="H5" s="62"/>
      <c r="I5" s="68"/>
      <c r="J5" s="68"/>
      <c r="K5" s="62"/>
      <c r="L5" s="68"/>
      <c r="M5" s="62"/>
    </row>
    <row r="6" spans="1:13" x14ac:dyDescent="0.25">
      <c r="A6" s="17">
        <v>1</v>
      </c>
      <c r="B6" s="17">
        <v>2</v>
      </c>
      <c r="C6" s="17">
        <f>B6+1</f>
        <v>3</v>
      </c>
      <c r="D6" s="17">
        <f t="shared" ref="D6:K6" si="0">C6+1</f>
        <v>4</v>
      </c>
      <c r="E6" s="17">
        <v>3</v>
      </c>
      <c r="F6" s="17">
        <f t="shared" si="0"/>
        <v>4</v>
      </c>
      <c r="G6" s="17">
        <f t="shared" si="0"/>
        <v>5</v>
      </c>
      <c r="H6" s="17">
        <f t="shared" si="0"/>
        <v>6</v>
      </c>
      <c r="I6" s="17">
        <f t="shared" si="0"/>
        <v>7</v>
      </c>
      <c r="J6" s="17">
        <f t="shared" si="0"/>
        <v>8</v>
      </c>
      <c r="K6" s="17">
        <f t="shared" si="0"/>
        <v>9</v>
      </c>
      <c r="L6" s="17">
        <v>10</v>
      </c>
      <c r="M6" s="17">
        <v>11</v>
      </c>
    </row>
    <row r="7" spans="1:13" s="20" customFormat="1" ht="31.5" x14ac:dyDescent="0.25">
      <c r="A7" s="76">
        <v>1</v>
      </c>
      <c r="B7" s="69" t="s">
        <v>74</v>
      </c>
      <c r="C7" s="2"/>
      <c r="D7" s="2"/>
      <c r="E7" s="3" t="s">
        <v>88</v>
      </c>
      <c r="F7" s="4" t="s">
        <v>89</v>
      </c>
      <c r="G7" s="19" t="s">
        <v>90</v>
      </c>
      <c r="H7" s="44" t="s">
        <v>91</v>
      </c>
      <c r="I7" s="5">
        <v>88000</v>
      </c>
      <c r="J7" s="80"/>
      <c r="K7" s="56">
        <f>M7</f>
        <v>160.30000000000001</v>
      </c>
      <c r="L7" s="59"/>
      <c r="M7" s="56">
        <f>'МП Содержание ОМСУ'!I31</f>
        <v>160.30000000000001</v>
      </c>
    </row>
    <row r="8" spans="1:13" s="20" customFormat="1" ht="43.5" customHeight="1" x14ac:dyDescent="0.25">
      <c r="A8" s="77"/>
      <c r="B8" s="70"/>
      <c r="C8" s="2"/>
      <c r="D8" s="2"/>
      <c r="E8" s="3" t="s">
        <v>93</v>
      </c>
      <c r="F8" s="3" t="s">
        <v>92</v>
      </c>
      <c r="G8" s="19" t="s">
        <v>90</v>
      </c>
      <c r="H8" s="44" t="s">
        <v>91</v>
      </c>
      <c r="I8" s="6">
        <v>83368</v>
      </c>
      <c r="J8" s="81"/>
      <c r="K8" s="57"/>
      <c r="L8" s="60"/>
      <c r="M8" s="57"/>
    </row>
    <row r="9" spans="1:13" s="20" customFormat="1" ht="31.5" x14ac:dyDescent="0.25">
      <c r="A9" s="78"/>
      <c r="B9" s="71"/>
      <c r="C9" s="2"/>
      <c r="D9" s="2"/>
      <c r="E9" s="3" t="s">
        <v>94</v>
      </c>
      <c r="F9" s="4" t="s">
        <v>89</v>
      </c>
      <c r="G9" s="19" t="s">
        <v>90</v>
      </c>
      <c r="H9" s="44" t="s">
        <v>91</v>
      </c>
      <c r="I9" s="6">
        <v>926500</v>
      </c>
      <c r="J9" s="82"/>
      <c r="K9" s="58"/>
      <c r="L9" s="61"/>
      <c r="M9" s="58"/>
    </row>
    <row r="10" spans="1:13" s="28" customFormat="1" ht="47.25" x14ac:dyDescent="0.25">
      <c r="A10" s="79">
        <v>2</v>
      </c>
      <c r="B10" s="75" t="s">
        <v>16</v>
      </c>
      <c r="C10" s="2"/>
      <c r="D10" s="2"/>
      <c r="E10" s="29" t="s">
        <v>95</v>
      </c>
      <c r="F10" s="30" t="s">
        <v>96</v>
      </c>
      <c r="G10" s="30" t="s">
        <v>1</v>
      </c>
      <c r="H10" s="43">
        <v>2025</v>
      </c>
      <c r="I10" s="42">
        <v>1383558.25</v>
      </c>
      <c r="J10" s="80"/>
      <c r="K10" s="56">
        <f>M10</f>
        <v>401.3</v>
      </c>
      <c r="L10" s="59"/>
      <c r="M10" s="56">
        <f>'МП Содержание ОМСУ'!I32</f>
        <v>401.3</v>
      </c>
    </row>
    <row r="11" spans="1:13" s="28" customFormat="1" ht="47.25" x14ac:dyDescent="0.25">
      <c r="A11" s="79"/>
      <c r="B11" s="75"/>
      <c r="C11" s="2"/>
      <c r="D11" s="2"/>
      <c r="E11" s="29" t="s">
        <v>97</v>
      </c>
      <c r="F11" s="3" t="s">
        <v>92</v>
      </c>
      <c r="G11" s="30" t="s">
        <v>1</v>
      </c>
      <c r="H11" s="43">
        <v>2025</v>
      </c>
      <c r="I11" s="42">
        <v>720416.04</v>
      </c>
      <c r="J11" s="82"/>
      <c r="K11" s="58"/>
      <c r="L11" s="61"/>
      <c r="M11" s="58"/>
    </row>
    <row r="12" spans="1:13" ht="15" customHeight="1" x14ac:dyDescent="0.25">
      <c r="A12" s="72" t="s">
        <v>40</v>
      </c>
      <c r="B12" s="73"/>
      <c r="C12" s="73"/>
      <c r="D12" s="73"/>
      <c r="E12" s="73"/>
      <c r="F12" s="73"/>
      <c r="G12" s="73"/>
      <c r="H12" s="73"/>
      <c r="I12" s="74"/>
      <c r="J12" s="18">
        <f>SUM(J7:J7)</f>
        <v>0</v>
      </c>
      <c r="K12" s="18">
        <f>SUM(K7:K11)</f>
        <v>561.6</v>
      </c>
      <c r="L12" s="18"/>
      <c r="M12" s="18">
        <f>SUM(M7:M11)</f>
        <v>561.6</v>
      </c>
    </row>
  </sheetData>
  <mergeCells count="30">
    <mergeCell ref="B7:B9"/>
    <mergeCell ref="L4:L5"/>
    <mergeCell ref="A12:I12"/>
    <mergeCell ref="B10:B11"/>
    <mergeCell ref="A7:A9"/>
    <mergeCell ref="A10:A11"/>
    <mergeCell ref="J7:J9"/>
    <mergeCell ref="J10:J11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M7:M9"/>
    <mergeCell ref="K7:K9"/>
    <mergeCell ref="M10:M11"/>
    <mergeCell ref="K10:K11"/>
    <mergeCell ref="L7:L9"/>
    <mergeCell ref="L10:L11"/>
  </mergeCells>
  <pageMargins left="0.15748031496062992" right="0.15748031496062992" top="0.23622047244094491" bottom="0.31496062992125984" header="0.94488188976377963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МП Содержание ОМСУ</vt:lpstr>
      <vt:lpstr>Содержание органов МСУ</vt:lpstr>
      <vt:lpstr>'МП Содержание ОМСУ'!Заголовки_для_печати</vt:lpstr>
      <vt:lpstr>'Содержание органов МСУ'!Заголовки_для_печати</vt:lpstr>
      <vt:lpstr>'МП Содержание ОМСУ'!Область_печати</vt:lpstr>
      <vt:lpstr>'Содержание органов МСУ'!Область_печати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2025-04-21T05:49:15Z</cp:lastPrinted>
  <dcterms:created xsi:type="dcterms:W3CDTF">2015-07-01T06:08:23Z</dcterms:created>
  <dcterms:modified xsi:type="dcterms:W3CDTF">2025-04-21T05:56:35Z</dcterms:modified>
</cp:coreProperties>
</file>